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<sst xmlns="http://schemas.openxmlformats.org/spreadsheetml/2006/main" count="106" uniqueCount="74">
  <si>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</si>
  <si>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</si>
  <si>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</si>
  <si>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</si>
  <si>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</si>
  <si>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</si>
  <si>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</si>
  <si>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</si>
  <si>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</si>
  <si>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</si>
  <si>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</si>
  <si>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</si>
  <si>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</si>
  <si>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</si>
  <si>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</si>
  <si>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</si>
  <si>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</si>
  <si>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</si>
  <si>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</si>
  <si>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</si>
  <si>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</si>
  <si>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</si>
  <si>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</si>
  <si>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</si>
  <si>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</si>
  <si>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</si>
  <si>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</si>
  <si>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</si>
  <si>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</si>
  <si>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</si>
  <si>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</si>
  <si>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</si>
  <si>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</si>
  <si>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</si>
  <si>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</si>
  <si>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</si>
  <si>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</si>
  <si>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</si>
  <si>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</si>
  <si>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</si>
  <si>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</si>
  <si>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</si>
  <si>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</si>
  <si>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</si>
  <si>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</si>
  <si>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</si>
  <si>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</si>
  <si>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</si>
  <si>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</si>
  <si>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</si>
  <si>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</si>
  <si>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</si>
  <si>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</si>
  <si>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</si>
  <si>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</si>
  <si>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</si>
  <si>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</si>
  <si>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</si>
  <si>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</si>
  <si>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</si>
  <si>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11012 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</si>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</sst>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9.5703125" style="2" customWidth="1"/>
    <col min="7" max="7" width="10" style="2" bestFit="1" customWidth="1"/>
    <col min="8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7" t="s">
        <v>8</v>
      </c>
      <c r="B1" s="57"/>
      <c r="C1" s="57"/>
      <c r="D1" s="57"/>
      <c r="E1" s="5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4" t="s">
        <v>35</v>
      </c>
      <c r="C4" s="55"/>
      <c r="D4" s="55"/>
      <c r="E4" s="56"/>
    </row>
    <row r="5" spans="1:16" ht="67.5" customHeight="1" x14ac:dyDescent="0.25">
      <c r="A5" s="6" t="s">
        <v>1</v>
      </c>
      <c r="B5" s="51" t="s">
        <v>60</v>
      </c>
      <c r="C5" s="52"/>
      <c r="D5" s="52"/>
      <c r="E5" s="53"/>
    </row>
    <row r="6" spans="1:16" ht="36.75" customHeight="1" x14ac:dyDescent="0.25">
      <c r="A6" s="14" t="s">
        <v>9</v>
      </c>
      <c r="B6" s="51" t="s">
        <v>34</v>
      </c>
      <c r="C6" s="52"/>
      <c r="D6" s="52"/>
      <c r="E6" s="53"/>
    </row>
    <row r="8" spans="1:16" x14ac:dyDescent="0.25">
      <c r="A8" s="58" t="s">
        <v>19</v>
      </c>
      <c r="B8" s="58"/>
      <c r="C8" s="58"/>
      <c r="D8" s="58"/>
      <c r="E8" s="5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9" t="s">
        <v>10</v>
      </c>
      <c r="B10" s="59" t="s">
        <v>3</v>
      </c>
      <c r="C10" s="59" t="s">
        <v>4</v>
      </c>
      <c r="D10" s="59" t="s">
        <v>11</v>
      </c>
      <c r="E10" s="59" t="s">
        <v>5</v>
      </c>
      <c r="F10" s="59"/>
      <c r="G10" s="59"/>
      <c r="H10" s="59"/>
      <c r="I10" s="59"/>
      <c r="J10" s="59" t="s">
        <v>6</v>
      </c>
    </row>
    <row r="11" spans="1:16" x14ac:dyDescent="0.25">
      <c r="A11" s="59"/>
      <c r="B11" s="59"/>
      <c r="C11" s="59"/>
      <c r="D11" s="59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61</v>
      </c>
      <c r="J11" s="59"/>
    </row>
    <row r="12" spans="1:16" x14ac:dyDescent="0.25">
      <c r="A12" s="60" t="s">
        <v>17</v>
      </c>
      <c r="B12" s="60"/>
      <c r="C12" s="60"/>
      <c r="D12" s="60"/>
      <c r="E12" s="61"/>
      <c r="F12" s="61"/>
      <c r="G12" s="61"/>
      <c r="H12" s="61"/>
      <c r="I12" s="61"/>
      <c r="J12" s="60"/>
    </row>
    <row r="13" spans="1:16" ht="40.5" x14ac:dyDescent="0.25">
      <c r="A13" s="80" t="s">
        <v>65</v>
      </c>
      <c r="B13" s="7" t="s">
        <v>66</v>
      </c>
      <c r="C13" s="7" t="s">
        <v>67</v>
      </c>
      <c r="D13" s="7" t="s">
        <v>68</v>
      </c>
      <c r="E13" s="86">
        <v>275564.3</v>
      </c>
      <c r="F13" s="86">
        <v>294854.40000000002</v>
      </c>
      <c r="G13" s="86">
        <v>398684</v>
      </c>
      <c r="H13" s="86">
        <v>415114.6</v>
      </c>
      <c r="I13" s="86">
        <v>431552.9</v>
      </c>
      <c r="J13" s="81" t="s">
        <v>71</v>
      </c>
    </row>
    <row r="14" spans="1:16" ht="67.5" x14ac:dyDescent="0.25">
      <c r="A14" s="13" t="s">
        <v>69</v>
      </c>
      <c r="B14" s="7" t="s">
        <v>70</v>
      </c>
      <c r="C14" s="7" t="s">
        <v>67</v>
      </c>
      <c r="D14" s="7" t="s">
        <v>68</v>
      </c>
      <c r="E14" s="87"/>
      <c r="F14" s="87"/>
      <c r="G14" s="87"/>
      <c r="H14" s="87"/>
      <c r="I14" s="87"/>
      <c r="J14" s="81" t="s">
        <v>72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ht="12.75" customHeight="1" x14ac:dyDescent="0.25">
      <c r="A16" s="60" t="s">
        <v>18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view="pageBreakPreview" topLeftCell="A4" zoomScale="60" zoomScaleNormal="100" workbookViewId="0">
      <selection activeCell="G10" sqref="G10:K10"/>
    </sheetView>
  </sheetViews>
  <sheetFormatPr defaultColWidth="9.140625" defaultRowHeight="13.5" x14ac:dyDescent="0.25"/>
  <cols>
    <col min="1" max="1" width="30" style="16" customWidth="1"/>
    <col min="2" max="2" width="10.140625" style="16" bestFit="1" customWidth="1"/>
    <col min="3" max="3" width="9.85546875" style="16" bestFit="1" customWidth="1"/>
    <col min="4" max="4" width="10.5703125" style="16" bestFit="1" customWidth="1"/>
    <col min="5" max="5" width="9.7109375" style="16" bestFit="1" customWidth="1"/>
    <col min="6" max="6" width="10" style="16" bestFit="1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1" width="13.28515625" style="16" bestFit="1" customWidth="1"/>
    <col min="12" max="16384" width="9.140625" style="16"/>
  </cols>
  <sheetData>
    <row r="1" spans="1:11" ht="14.25" x14ac:dyDescent="0.25">
      <c r="A1" s="62" t="s">
        <v>0</v>
      </c>
      <c r="B1" s="62"/>
      <c r="C1" s="62"/>
      <c r="D1" s="62"/>
      <c r="E1" s="62"/>
    </row>
    <row r="2" spans="1:11" x14ac:dyDescent="0.25">
      <c r="A2" s="17"/>
      <c r="B2" s="17"/>
      <c r="C2" s="17"/>
      <c r="D2" s="17"/>
      <c r="E2" s="17"/>
    </row>
    <row r="3" spans="1:11" x14ac:dyDescent="0.25">
      <c r="A3" s="63" t="s">
        <v>22</v>
      </c>
      <c r="B3" s="63"/>
      <c r="C3" s="63"/>
      <c r="D3" s="63"/>
      <c r="E3" s="63"/>
    </row>
    <row r="5" spans="1:11" ht="14.25" thickBot="1" x14ac:dyDescent="0.3"/>
    <row r="6" spans="1:11" ht="58.5" customHeight="1" x14ac:dyDescent="0.25">
      <c r="A6" s="64" t="s">
        <v>7</v>
      </c>
      <c r="B6" s="82" t="s">
        <v>73</v>
      </c>
      <c r="C6" s="83"/>
      <c r="D6" s="83"/>
      <c r="E6" s="83"/>
      <c r="F6" s="84"/>
      <c r="G6" s="68" t="s">
        <v>26</v>
      </c>
      <c r="H6" s="69"/>
      <c r="I6" s="69"/>
      <c r="J6" s="69"/>
      <c r="K6" s="70"/>
    </row>
    <row r="7" spans="1:11" ht="57" customHeight="1" x14ac:dyDescent="0.25">
      <c r="A7" s="65"/>
      <c r="B7" s="41" t="s">
        <v>62</v>
      </c>
      <c r="C7" s="42" t="s">
        <v>63</v>
      </c>
      <c r="D7" s="42" t="s">
        <v>14</v>
      </c>
      <c r="E7" s="43" t="s">
        <v>16</v>
      </c>
      <c r="F7" s="43" t="s">
        <v>61</v>
      </c>
      <c r="G7" s="49" t="s">
        <v>62</v>
      </c>
      <c r="H7" s="46" t="s">
        <v>63</v>
      </c>
      <c r="I7" s="46" t="s">
        <v>14</v>
      </c>
      <c r="J7" s="47" t="s">
        <v>16</v>
      </c>
      <c r="K7" s="50" t="s">
        <v>61</v>
      </c>
    </row>
    <row r="8" spans="1:11" ht="40.5" x14ac:dyDescent="0.25">
      <c r="A8" s="38" t="s">
        <v>23</v>
      </c>
      <c r="B8" s="71" t="s">
        <v>21</v>
      </c>
      <c r="C8" s="72" t="s">
        <v>21</v>
      </c>
      <c r="D8" s="72" t="s">
        <v>21</v>
      </c>
      <c r="E8" s="72" t="s">
        <v>21</v>
      </c>
      <c r="F8" s="73" t="s">
        <v>21</v>
      </c>
      <c r="G8" s="74">
        <f>SUM(G10:G11)</f>
        <v>275564.3</v>
      </c>
      <c r="H8" s="66">
        <f t="shared" ref="H8:K8" si="0">SUM(H10:H11)</f>
        <v>294854.40000000002</v>
      </c>
      <c r="I8" s="66">
        <f t="shared" si="0"/>
        <v>398684</v>
      </c>
      <c r="J8" s="66">
        <f t="shared" si="0"/>
        <v>415114.6</v>
      </c>
      <c r="K8" s="67">
        <f t="shared" si="0"/>
        <v>431552.9</v>
      </c>
    </row>
    <row r="9" spans="1:11" ht="27" x14ac:dyDescent="0.25">
      <c r="A9" s="38" t="s">
        <v>20</v>
      </c>
      <c r="B9" s="71"/>
      <c r="C9" s="72"/>
      <c r="D9" s="72"/>
      <c r="E9" s="72"/>
      <c r="F9" s="73"/>
      <c r="G9" s="74"/>
      <c r="H9" s="66"/>
      <c r="I9" s="66"/>
      <c r="J9" s="66"/>
      <c r="K9" s="67"/>
    </row>
    <row r="10" spans="1:11" ht="40.5" x14ac:dyDescent="0.25">
      <c r="A10" s="33" t="s">
        <v>36</v>
      </c>
      <c r="B10" s="31">
        <v>275564.3</v>
      </c>
      <c r="C10" s="24">
        <v>294854.40000000002</v>
      </c>
      <c r="D10" s="24">
        <v>398684</v>
      </c>
      <c r="E10" s="24">
        <v>415114.6</v>
      </c>
      <c r="F10" s="85">
        <v>431552.9</v>
      </c>
      <c r="G10" s="48">
        <v>275564.3</v>
      </c>
      <c r="H10" s="44">
        <v>294854.40000000002</v>
      </c>
      <c r="I10" s="44">
        <v>398684</v>
      </c>
      <c r="J10" s="44">
        <v>415114.6</v>
      </c>
      <c r="K10" s="45">
        <v>431552.9</v>
      </c>
    </row>
    <row r="11" spans="1:11" x14ac:dyDescent="0.25">
      <c r="A11" s="33"/>
      <c r="B11" s="31"/>
      <c r="C11" s="24"/>
      <c r="D11" s="13"/>
      <c r="E11" s="13"/>
      <c r="F11" s="32"/>
      <c r="G11" s="48"/>
      <c r="H11" s="44"/>
      <c r="I11" s="44"/>
      <c r="J11" s="44"/>
      <c r="K11" s="45"/>
    </row>
    <row r="12" spans="1:11" ht="40.5" x14ac:dyDescent="0.25">
      <c r="A12" s="38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48">
        <v>404095.1999999999</v>
      </c>
      <c r="H12" s="44">
        <v>435132.00000000006</v>
      </c>
      <c r="I12" s="44">
        <v>450494.9</v>
      </c>
      <c r="J12" s="44">
        <v>453826</v>
      </c>
      <c r="K12" s="45">
        <v>456735.80000000005</v>
      </c>
    </row>
    <row r="13" spans="1:11" ht="18" thickBot="1" x14ac:dyDescent="0.3">
      <c r="A13" s="39" t="s">
        <v>25</v>
      </c>
      <c r="B13" s="37" t="s">
        <v>21</v>
      </c>
      <c r="C13" s="19" t="s">
        <v>21</v>
      </c>
      <c r="D13" s="19" t="s">
        <v>21</v>
      </c>
      <c r="E13" s="19" t="s">
        <v>21</v>
      </c>
      <c r="F13" s="34" t="s">
        <v>21</v>
      </c>
      <c r="G13" s="25">
        <f>G12+G8</f>
        <v>679659.49999999988</v>
      </c>
      <c r="H13" s="35">
        <f>H12+H8</f>
        <v>729986.40000000014</v>
      </c>
      <c r="I13" s="35">
        <f>I12+I8</f>
        <v>849178.9</v>
      </c>
      <c r="J13" s="35">
        <f>J12+J8</f>
        <v>868940.6</v>
      </c>
      <c r="K13" s="36">
        <f>K12+K8</f>
        <v>888288.70000000007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9" zoomScaleNormal="100" workbookViewId="0">
      <selection activeCell="B7" sqref="B7:B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79" t="s">
        <v>30</v>
      </c>
      <c r="B4" s="79"/>
      <c r="C4" s="79"/>
      <c r="D4" s="79"/>
      <c r="E4" s="79"/>
      <c r="F4" s="79"/>
      <c r="G4" s="79"/>
      <c r="H4" s="79"/>
      <c r="I4" s="79"/>
      <c r="J4" s="79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6" t="s">
        <v>27</v>
      </c>
      <c r="B5" s="73" t="s">
        <v>31</v>
      </c>
      <c r="C5" s="78"/>
      <c r="D5" s="71"/>
      <c r="E5" s="73" t="s">
        <v>32</v>
      </c>
      <c r="F5" s="78"/>
      <c r="G5" s="71"/>
      <c r="H5" s="73" t="s">
        <v>33</v>
      </c>
      <c r="I5" s="78"/>
      <c r="J5" s="71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7"/>
      <c r="B6" s="42" t="s">
        <v>15</v>
      </c>
      <c r="C6" s="42" t="s">
        <v>28</v>
      </c>
      <c r="D6" s="42" t="s">
        <v>64</v>
      </c>
      <c r="E6" s="42" t="s">
        <v>15</v>
      </c>
      <c r="F6" s="42" t="s">
        <v>28</v>
      </c>
      <c r="G6" s="42" t="s">
        <v>64</v>
      </c>
      <c r="H6" s="42" t="s">
        <v>15</v>
      </c>
      <c r="I6" s="42" t="s">
        <v>28</v>
      </c>
      <c r="J6" s="42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398684</v>
      </c>
      <c r="C7" s="24">
        <v>415114.6</v>
      </c>
      <c r="D7" s="24">
        <v>431552.9</v>
      </c>
      <c r="E7" s="24"/>
      <c r="F7" s="24"/>
      <c r="G7" s="24"/>
      <c r="H7" s="24">
        <f>+B7-E7</f>
        <v>398684</v>
      </c>
      <c r="I7" s="24">
        <f t="shared" ref="I7:J7" si="0">+C7-F7</f>
        <v>415114.6</v>
      </c>
      <c r="J7" s="24">
        <f t="shared" si="0"/>
        <v>431552.9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106754.8</v>
      </c>
      <c r="C8" s="24">
        <v>111340.1</v>
      </c>
      <c r="D8" s="24">
        <v>115965.2</v>
      </c>
      <c r="E8" s="24"/>
      <c r="F8" s="24"/>
      <c r="G8" s="24"/>
      <c r="H8" s="24">
        <f t="shared" ref="H8:H30" si="1">+B8-E8</f>
        <v>106754.8</v>
      </c>
      <c r="I8" s="24">
        <f t="shared" ref="I8:I30" si="2">+C8-F8</f>
        <v>111340.1</v>
      </c>
      <c r="J8" s="24">
        <f t="shared" ref="J8:J30" si="3">+D8-G8</f>
        <v>115965.2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7154.9</v>
      </c>
      <c r="C9" s="24">
        <v>7264.1</v>
      </c>
      <c r="D9" s="24">
        <v>7335.7</v>
      </c>
      <c r="E9" s="24"/>
      <c r="F9" s="24"/>
      <c r="G9" s="24"/>
      <c r="H9" s="24">
        <f t="shared" si="1"/>
        <v>7154.9</v>
      </c>
      <c r="I9" s="24">
        <f t="shared" si="2"/>
        <v>7264.1</v>
      </c>
      <c r="J9" s="24">
        <f t="shared" si="3"/>
        <v>7335.7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21919.1</v>
      </c>
      <c r="C10" s="24">
        <v>21919.1</v>
      </c>
      <c r="D10" s="24">
        <v>21919.1</v>
      </c>
      <c r="E10" s="24"/>
      <c r="F10" s="24"/>
      <c r="G10" s="24"/>
      <c r="H10" s="24">
        <f t="shared" si="1"/>
        <v>21919.1</v>
      </c>
      <c r="I10" s="24">
        <f t="shared" si="2"/>
        <v>21919.1</v>
      </c>
      <c r="J10" s="24">
        <f t="shared" si="3"/>
        <v>21919.1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2131.9</v>
      </c>
      <c r="C11" s="24">
        <v>2131.9</v>
      </c>
      <c r="D11" s="24">
        <v>2131.9</v>
      </c>
      <c r="E11" s="24"/>
      <c r="F11" s="24"/>
      <c r="G11" s="24"/>
      <c r="H11" s="24">
        <f t="shared" si="1"/>
        <v>2131.9</v>
      </c>
      <c r="I11" s="24">
        <f t="shared" si="2"/>
        <v>2131.9</v>
      </c>
      <c r="J11" s="24">
        <f t="shared" si="3"/>
        <v>2131.9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35909.599999999999</v>
      </c>
      <c r="C12" s="24">
        <v>35909.599999999999</v>
      </c>
      <c r="D12" s="24">
        <v>35909.599999999999</v>
      </c>
      <c r="E12" s="24"/>
      <c r="F12" s="24"/>
      <c r="G12" s="24"/>
      <c r="H12" s="24">
        <f t="shared" si="1"/>
        <v>35909.599999999999</v>
      </c>
      <c r="I12" s="24">
        <f t="shared" si="2"/>
        <v>35909.599999999999</v>
      </c>
      <c r="J12" s="24">
        <f t="shared" si="3"/>
        <v>35909.599999999999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940.8</v>
      </c>
      <c r="C14" s="24">
        <v>940.8</v>
      </c>
      <c r="D14" s="24">
        <v>940.8</v>
      </c>
      <c r="E14" s="24"/>
      <c r="F14" s="24"/>
      <c r="G14" s="24"/>
      <c r="H14" s="24">
        <f t="shared" si="1"/>
        <v>940.8</v>
      </c>
      <c r="I14" s="24">
        <f t="shared" si="2"/>
        <v>940.8</v>
      </c>
      <c r="J14" s="24">
        <f t="shared" si="3"/>
        <v>940.8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4250</v>
      </c>
      <c r="C16" s="24">
        <v>4250</v>
      </c>
      <c r="D16" s="24">
        <v>4250</v>
      </c>
      <c r="E16" s="24"/>
      <c r="F16" s="24"/>
      <c r="G16" s="24"/>
      <c r="H16" s="24">
        <f t="shared" si="1"/>
        <v>4250</v>
      </c>
      <c r="I16" s="24">
        <f t="shared" si="2"/>
        <v>4250</v>
      </c>
      <c r="J16" s="24">
        <f t="shared" si="3"/>
        <v>4250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351.1</v>
      </c>
      <c r="C22" s="24">
        <v>351.1</v>
      </c>
      <c r="D22" s="24">
        <v>351.1</v>
      </c>
      <c r="E22" s="24"/>
      <c r="F22" s="24"/>
      <c r="G22" s="24"/>
      <c r="H22" s="24">
        <f t="shared" si="1"/>
        <v>351.1</v>
      </c>
      <c r="I22" s="24">
        <f t="shared" si="2"/>
        <v>351.1</v>
      </c>
      <c r="J22" s="24">
        <f t="shared" si="3"/>
        <v>351.1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4200</v>
      </c>
      <c r="C29" s="24">
        <v>4200</v>
      </c>
      <c r="D29" s="24">
        <v>4200</v>
      </c>
      <c r="E29" s="24"/>
      <c r="F29" s="24"/>
      <c r="G29" s="24"/>
      <c r="H29" s="24">
        <f t="shared" si="1"/>
        <v>4200</v>
      </c>
      <c r="I29" s="24">
        <f t="shared" si="2"/>
        <v>4200</v>
      </c>
      <c r="J29" s="24">
        <f t="shared" si="3"/>
        <v>4200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1796.7</v>
      </c>
      <c r="C30" s="24">
        <v>1796.7</v>
      </c>
      <c r="D30" s="24">
        <v>1796.7</v>
      </c>
      <c r="E30" s="24"/>
      <c r="F30" s="24"/>
      <c r="G30" s="24"/>
      <c r="H30" s="24">
        <f t="shared" si="1"/>
        <v>1796.7</v>
      </c>
      <c r="I30" s="24">
        <f t="shared" si="2"/>
        <v>1796.7</v>
      </c>
      <c r="J30" s="24">
        <f t="shared" si="3"/>
        <v>1796.7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584842.9</v>
      </c>
      <c r="C31" s="27">
        <f t="shared" ref="C31:J31" si="4">SUM(C7:C30)</f>
        <v>605967.99999999988</v>
      </c>
      <c r="D31" s="27">
        <f t="shared" si="4"/>
        <v>627102.99999999988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584842.9</v>
      </c>
      <c r="I31" s="27">
        <f t="shared" si="4"/>
        <v>605967.99999999988</v>
      </c>
      <c r="J31" s="27">
        <f t="shared" si="4"/>
        <v>627102.99999999988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2020-03-24T12:20:18Z</dcterms:modified>
</cp:coreProperties>
</file>